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<sst xmlns="http://schemas.openxmlformats.org/spreadsheetml/2006/main" count="83" uniqueCount="66">
  <si>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</si>
  <si>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</si>
  <si>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</si>
  <si>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11000022T000000431865-毕业生就业、成长手册制作经费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</si>
  <si>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</si>
  <si>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</si>
  <si>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</si>
  <si>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</si>
  <si>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</si>
  <si>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</si>
  <si>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</si>
  <si>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</si>
  <si>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</si>
  <si>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</si>
  <si>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</si>
  <si>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</si>
  <si>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</si>
  <si>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</si>
  <si>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</si>
  <si>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</si>
  <si>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</si>
  <si>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</si>
  <si>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</si>
  <si>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</si>
  <si>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</si>
  <si>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</si>
  <si>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通过对毕业生进行毕业指导及毕业后续跟进，在为市局输送高质量公安专门人才的同时，实现毕业生入警率最大化，同时做好毕业生毕业典礼、档案管理、毕业成长手册工作。</t>
  </si>
  <si>
    <t>完成毕业生进行毕业指导及毕业后续跟进，在为市局输送高质量公安专门人才的同时，实现毕业生入警率最大化，同时做好毕业生毕业典礼、档案管理、毕业成长手册工作。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</si>
  <si>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</si>
  <si>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</si>
  <si>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</si>
  <si>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</si>
  <si>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</si>
  <si>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</si>
  <si>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</si>
  <si>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</si>
  <si>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</si>
  <si>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</si>
  <si>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手册数</t>
  </si>
  <si>
    <t>≥500份</t>
  </si>
  <si>
    <t>指导毕业生</t>
  </si>
  <si>
    <t>≥500人次</t>
  </si>
  <si>
    <t>质量指标</t>
  </si>
  <si>
    <t>手册发放及时率</t>
  </si>
  <si>
    <t>≥100%</t>
  </si>
  <si>
    <t>时效指标</t>
  </si>
  <si>
    <t>全年工作完成</t>
  </si>
  <si>
    <t>≤12月</t>
  </si>
  <si>
    <t>成本指标</t>
  </si>
  <si>
    <t>预算控制数</t>
  </si>
  <si>
    <t>≤15万元</t>
  </si>
  <si>
    <t>14.988万元</t>
  </si>
  <si>
    <t>效果指标(30分)</t>
  </si>
  <si>
    <t>经济效益
指标</t>
  </si>
  <si>
    <t>无</t>
  </si>
  <si>
    <t>社会效益
指标</t>
  </si>
  <si>
    <t>做好毕业生毕业典礼、档案管理、毕业成长手册工作保障毕业生入警率最大化。</t>
  </si>
  <si>
    <t>生态效益
指标</t>
  </si>
  <si>
    <t>毕业入警率</t>
  </si>
  <si>
    <t>≥75%</t>
  </si>
  <si>
    <t>满意度
指标
（10分）</t>
  </si>
  <si>
    <t>服务对象满意度指标</t>
  </si>
  <si>
    <t>学生满意度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</si>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</sst>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3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89767034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15</v>
      </c>
      <c r="F7" s="9">
        <f t="shared" si="0"/>
        <v>15</v>
      </c>
      <c r="G7" s="9">
        <f t="shared" si="0"/>
        <v>14.988</v>
      </c>
      <c r="H7" s="3" t="s">
        <v>19</v>
      </c>
      <c r="I7" s="35">
        <f>G7/F7</f>
        <v>0.9992</v>
      </c>
      <c r="J7" s="36">
        <f>10*I7</f>
        <v>9.992</v>
      </c>
    </row>
    <row r="8" ht="30.75" spans="1:10">
      <c r="A8" s="6"/>
      <c r="B8" s="6"/>
      <c r="C8" s="6"/>
      <c r="D8" s="10" t="s">
        <v>20</v>
      </c>
      <c r="E8" s="9">
        <v>15</v>
      </c>
      <c r="F8" s="9">
        <v>15</v>
      </c>
      <c r="G8" s="9">
        <v>14.988</v>
      </c>
      <c r="H8" s="3" t="s">
        <v>19</v>
      </c>
      <c r="I8" s="35">
        <f>G8/F8</f>
        <v>0.9992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760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551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6" t="s">
        <v>42</v>
      </c>
      <c r="D16" s="16" t="s">
        <v>43</v>
      </c>
      <c r="E16" s="3" t="s">
        <v>44</v>
      </c>
      <c r="F16" s="11" t="s">
        <v>44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19" t="s">
        <v>45</v>
      </c>
      <c r="D17" s="16" t="s">
        <v>46</v>
      </c>
      <c r="E17" s="20" t="s">
        <v>47</v>
      </c>
      <c r="F17" s="21" t="s">
        <v>47</v>
      </c>
      <c r="G17" s="22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48</v>
      </c>
      <c r="D18" s="16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52</v>
      </c>
      <c r="C19" s="14" t="s">
        <v>53</v>
      </c>
      <c r="D19" s="6" t="s">
        <v>54</v>
      </c>
      <c r="E19" s="6" t="s">
        <v>54</v>
      </c>
      <c r="F19" s="3" t="s">
        <v>54</v>
      </c>
      <c r="G19" s="3"/>
      <c r="H19" s="6"/>
      <c r="I19" s="6"/>
      <c r="J19" s="3"/>
    </row>
    <row r="20" ht="25" customHeight="1" spans="1:10">
      <c r="A20" s="13"/>
      <c r="B20" s="14"/>
      <c r="C20" s="23" t="s">
        <v>55</v>
      </c>
      <c r="D20" s="24" t="s">
        <v>56</v>
      </c>
      <c r="E20" s="24" t="s">
        <v>56</v>
      </c>
      <c r="F20" s="25" t="s">
        <v>56</v>
      </c>
      <c r="G20" s="26"/>
      <c r="H20" s="24">
        <v>15</v>
      </c>
      <c r="I20" s="24">
        <v>15</v>
      </c>
      <c r="J20" s="37"/>
    </row>
    <row r="21" ht="39" customHeight="1" spans="1:10">
      <c r="A21" s="13"/>
      <c r="B21" s="14"/>
      <c r="C21" s="27"/>
      <c r="D21" s="28"/>
      <c r="E21" s="28"/>
      <c r="F21" s="29"/>
      <c r="G21" s="30"/>
      <c r="H21" s="28"/>
      <c r="I21" s="28"/>
      <c r="J21" s="38"/>
    </row>
    <row r="22" ht="30.75" spans="1:10">
      <c r="A22" s="13"/>
      <c r="B22" s="14"/>
      <c r="C22" s="14" t="s">
        <v>57</v>
      </c>
      <c r="D22" s="6" t="s">
        <v>54</v>
      </c>
      <c r="E22" s="6" t="s">
        <v>54</v>
      </c>
      <c r="F22" s="3" t="s">
        <v>54</v>
      </c>
      <c r="G22" s="3"/>
      <c r="H22" s="6"/>
      <c r="I22" s="6"/>
      <c r="J22" s="3"/>
    </row>
    <row r="23" ht="25" customHeight="1" spans="1:10">
      <c r="A23" s="13"/>
      <c r="B23" s="14"/>
      <c r="C23" s="27"/>
      <c r="D23" s="6" t="s">
        <v>58</v>
      </c>
      <c r="E23" s="6" t="s">
        <v>59</v>
      </c>
      <c r="F23" s="3" t="s">
        <v>59</v>
      </c>
      <c r="G23" s="3"/>
      <c r="H23" s="6">
        <v>15</v>
      </c>
      <c r="I23" s="6">
        <v>14</v>
      </c>
      <c r="J23" s="3"/>
    </row>
    <row r="24" ht="45.75" spans="1:10">
      <c r="A24" s="13"/>
      <c r="B24" s="14" t="s">
        <v>60</v>
      </c>
      <c r="C24" s="14" t="s">
        <v>61</v>
      </c>
      <c r="D24" s="31" t="s">
        <v>62</v>
      </c>
      <c r="E24" s="3" t="s">
        <v>63</v>
      </c>
      <c r="F24" s="3" t="s">
        <v>63</v>
      </c>
      <c r="G24" s="3"/>
      <c r="H24" s="6">
        <v>10</v>
      </c>
      <c r="I24" s="6">
        <v>9</v>
      </c>
      <c r="J24" s="6"/>
    </row>
    <row r="25" ht="22" customHeight="1" spans="1:10">
      <c r="A25" s="32" t="s">
        <v>64</v>
      </c>
      <c r="B25" s="32"/>
      <c r="C25" s="32"/>
      <c r="D25" s="32"/>
      <c r="E25" s="32"/>
      <c r="F25" s="32"/>
      <c r="G25" s="32"/>
      <c r="H25" s="32">
        <f>SUM(H14:H24)+10</f>
        <v>100</v>
      </c>
      <c r="I25" s="39">
        <f>SUM(I14:I24)+J7</f>
        <v>97.992</v>
      </c>
      <c r="J25" s="3"/>
    </row>
    <row r="26" ht="161" customHeight="1" spans="1:10">
      <c r="A26" s="33" t="s">
        <v>65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2:G22"/>
    <mergeCell ref="F23:G23"/>
    <mergeCell ref="F24:G24"/>
    <mergeCell ref="A25:G25"/>
    <mergeCell ref="A26:J26"/>
    <mergeCell ref="A11:A12"/>
    <mergeCell ref="A13:A24"/>
    <mergeCell ref="B14:B18"/>
    <mergeCell ref="B19:B23"/>
    <mergeCell ref="C14:C15"/>
    <mergeCell ref="C20:C21"/>
    <mergeCell ref="D20:D21"/>
    <mergeCell ref="E20:E21"/>
    <mergeCell ref="H20:H21"/>
    <mergeCell ref="I20:I21"/>
    <mergeCell ref="J20:J21"/>
    <mergeCell ref="A6:C10"/>
    <mergeCell ref="F20:G21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